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Rose\Documents\04. LEP_AG\extras\EstatePlanningPlaybook_Downloads\"/>
    </mc:Choice>
  </mc:AlternateContent>
  <xr:revisionPtr revIDLastSave="0" documentId="13_ncr:1_{2B4F92C2-1213-47E0-9978-CF7918BB8358}" xr6:coauthVersionLast="47" xr6:coauthVersionMax="47" xr10:uidLastSave="{00000000-0000-0000-0000-000000000000}"/>
  <bookViews>
    <workbookView xWindow="-120" yWindow="-120" windowWidth="29040" windowHeight="15720" xr2:uid="{7B691EF0-E723-447E-89D0-79F5CAE91872}"/>
  </bookViews>
  <sheets>
    <sheet name="02_BreakEvenTemplate" sheetId="1" r:id="rId1"/>
    <sheet name="02_WorkedExampleC-2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7" l="1"/>
  <c r="B48" i="7"/>
  <c r="B50" i="7" s="1"/>
  <c r="C50" i="7" s="1"/>
  <c r="B42" i="7"/>
  <c r="B36" i="7"/>
  <c r="B23" i="7"/>
  <c r="B27" i="7" s="1"/>
  <c r="C22" i="7"/>
  <c r="C21" i="7"/>
  <c r="C20" i="7"/>
  <c r="C19" i="7"/>
  <c r="C18" i="7"/>
  <c r="B14" i="7"/>
  <c r="C14" i="7" s="1"/>
  <c r="C13" i="7"/>
  <c r="C12" i="7"/>
  <c r="C11" i="7"/>
  <c r="C10" i="7"/>
  <c r="C9" i="7"/>
  <c r="C8" i="7"/>
  <c r="C7" i="7"/>
  <c r="C5" i="7"/>
  <c r="B50" i="1"/>
  <c r="B48" i="1"/>
  <c r="B42" i="1"/>
  <c r="B43" i="1" s="1"/>
  <c r="C43" i="1" s="1"/>
  <c r="C37" i="1"/>
  <c r="C31" i="1"/>
  <c r="B37" i="1"/>
  <c r="B36" i="1"/>
  <c r="B31" i="1"/>
  <c r="B27" i="1"/>
  <c r="B23" i="1"/>
  <c r="C23" i="1" s="1"/>
  <c r="C22" i="1"/>
  <c r="C21" i="1"/>
  <c r="C20" i="1"/>
  <c r="C19" i="1"/>
  <c r="C18" i="1"/>
  <c r="B14" i="1"/>
  <c r="C14" i="1" s="1"/>
  <c r="C13" i="1"/>
  <c r="C12" i="1"/>
  <c r="C11" i="1"/>
  <c r="C10" i="1"/>
  <c r="C9" i="1"/>
  <c r="C8" i="1"/>
  <c r="C7" i="1"/>
  <c r="C6" i="1"/>
  <c r="C5" i="1"/>
  <c r="B31" i="7" l="1"/>
  <c r="C31" i="7" s="1"/>
  <c r="B37" i="7"/>
  <c r="C37" i="7" s="1"/>
  <c r="C23" i="7"/>
  <c r="B43" i="7"/>
  <c r="C43" i="7" s="1"/>
  <c r="C50" i="1"/>
</calcChain>
</file>

<file path=xl/sharedStrings.xml><?xml version="1.0" encoding="utf-8"?>
<sst xmlns="http://schemas.openxmlformats.org/spreadsheetml/2006/main" count="128" uniqueCount="52">
  <si>
    <t>Step 1 — Monthly Fixed Costs</t>
  </si>
  <si>
    <t>Monthly Fixed Cost Item</t>
  </si>
  <si>
    <t>Amount</t>
  </si>
  <si>
    <t>Running Total</t>
  </si>
  <si>
    <t>Rent &amp; Rates</t>
  </si>
  <si>
    <t>Insurance (general + malpractice)</t>
  </si>
  <si>
    <t>Software (PM/CRM/e-sign tools)</t>
  </si>
  <si>
    <t>Phone &amp; Internet</t>
  </si>
  <si>
    <t>Staff Wages + Payroll Burden (Employees)</t>
  </si>
  <si>
    <t>Marketing / Advertising</t>
  </si>
  <si>
    <t>Misc. Admin (books, postage, dues, training)</t>
  </si>
  <si>
    <t>Lawyer Salary + Health Insurance</t>
  </si>
  <si>
    <t>Monthly Reserve (1-month buffer)</t>
  </si>
  <si>
    <t>TOTAL FIXED COSTS (A)</t>
  </si>
  <si>
    <t>Step 2 — Estimate Variable Cost per Matter (expenses that scale with each matter)</t>
  </si>
  <si>
    <t>Variable Expense</t>
  </si>
  <si>
    <t>Amount per Matter</t>
  </si>
  <si>
    <t>Payment processing (e.g., 3%)</t>
  </si>
  <si>
    <t>Printing / notary / shipping</t>
  </si>
  <si>
    <t>Document assembly usage fees</t>
  </si>
  <si>
    <t>Estate-plan binder / client gift</t>
  </si>
  <si>
    <t>Other per-matter costs</t>
  </si>
  <si>
    <t>Step 3 — Price &amp; Margin</t>
  </si>
  <si>
    <t>Step 4 — Break Even Scenarios</t>
  </si>
  <si>
    <t>Scenario 1 — Base case (using Step 1 and Step 3 inputs)</t>
  </si>
  <si>
    <t>Scenario 2 — Sensitivity (higher price)</t>
  </si>
  <si>
    <t>Average fee per matter (C2)</t>
  </si>
  <si>
    <t>Variable per matter (B2)</t>
  </si>
  <si>
    <t>Contribution margin (D2 = C2 − B2)</t>
  </si>
  <si>
    <t>Break Even matters/month = A ÷ D2</t>
  </si>
  <si>
    <t>Scenario 3 — Sensitivity (discounted price)</t>
  </si>
  <si>
    <t>Average fee per matter (C3)</t>
  </si>
  <si>
    <t>Variable per matter (B3)</t>
  </si>
  <si>
    <t>Contribution margin (D3 = C3 − B3)</t>
  </si>
  <si>
    <t>Break Even matters/month = A ÷ D3</t>
  </si>
  <si>
    <t>Step 5 — Capacity Check (Reality Test)</t>
  </si>
  <si>
    <t>Work hours/month</t>
  </si>
  <si>
    <t>Billable utilization (as decimal, e.g., 0.26)</t>
  </si>
  <si>
    <t>Billable hours available</t>
  </si>
  <si>
    <t>Estimated hours per matter</t>
  </si>
  <si>
    <t>Monthly capacity (matters)</t>
  </si>
  <si>
    <t>Moral: Your price and overhead must match your capacity. Compare break-even matters/month to your capacity to check readiness.</t>
  </si>
  <si>
    <t xml:space="preserve"> </t>
  </si>
  <si>
    <t>LifeCounsel BreakEven Worksheet — Template</t>
  </si>
  <si>
    <t>Rounded Up</t>
  </si>
  <si>
    <t>[enter amount]</t>
  </si>
  <si>
    <t>TOTAL VARIABLE PER MATTER (B1)</t>
  </si>
  <si>
    <t>Average fee per matter (C1)</t>
  </si>
  <si>
    <t>Contribution margin per matter (D1) (D1 = C1 − B1)</t>
  </si>
  <si>
    <t>Break Even matters/month = A ÷ D1</t>
  </si>
  <si>
    <t>Rent or home office</t>
  </si>
  <si>
    <t>LifeCounsel BreakEven Worksheet — Solo Practice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</si>
</sst>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7" x14ac:knownFonts="1">
    <font>
      <sz val="11"/>
      <color theme="1"/>
      <name val="Garamond"/>
      <family val="2"/>
      <scheme val="minor"/>
    </font>
    <font>
      <sz val="11"/>
      <color theme="1"/>
      <name val="Urbanist Medium"/>
      <family val="2"/>
    </font>
    <font>
      <sz val="11"/>
      <color theme="3"/>
      <name val="Urbanist Medium"/>
      <family val="2"/>
    </font>
    <font>
      <sz val="12"/>
      <color theme="3"/>
      <name val="Urbanist SemiBold"/>
      <family val="2"/>
    </font>
    <font>
      <sz val="11"/>
      <name val="Urbanist Medium"/>
      <family val="2"/>
    </font>
    <font>
      <sz val="11"/>
      <color theme="1"/>
      <name val="Urbanist SemiBold"/>
      <family val="2"/>
    </font>
    <font>
      <sz val="14"/>
      <color theme="1"/>
      <name val="Garamond"/>
      <family val="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indent="2"/>
    </xf>
    <xf numFmtId="0" fontId="1" fillId="0" borderId="7" xfId="0" applyFont="1" applyBorder="1" applyAlignment="1">
      <alignment horizontal="right" indent="2"/>
    </xf>
    <xf numFmtId="0" fontId="1" fillId="0" borderId="8" xfId="0" applyFont="1" applyBorder="1" applyAlignment="1">
      <alignment horizontal="right" indent="2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right" indent="2"/>
    </xf>
    <xf numFmtId="0" fontId="1" fillId="2" borderId="5" xfId="0" applyFont="1" applyFill="1" applyBorder="1" applyAlignment="1">
      <alignment horizontal="right" indent="2"/>
    </xf>
    <xf numFmtId="0" fontId="2" fillId="2" borderId="5" xfId="0" applyFont="1" applyFill="1" applyBorder="1" applyAlignment="1">
      <alignment horizontal="right" indent="2"/>
    </xf>
    <xf numFmtId="0" fontId="3" fillId="0" borderId="1" xfId="0" applyFont="1" applyBorder="1" applyAlignment="1">
      <alignment horizontal="left" vertical="center" indent="1"/>
    </xf>
    <xf numFmtId="0" fontId="4" fillId="2" borderId="4" xfId="0" applyFont="1" applyFill="1" applyBorder="1" applyAlignment="1">
      <alignment horizontal="left" indent="1"/>
    </xf>
    <xf numFmtId="0" fontId="1" fillId="0" borderId="4" xfId="0" applyFont="1" applyBorder="1" applyAlignment="1">
      <alignment horizontal="left" indent="1"/>
    </xf>
    <xf numFmtId="0" fontId="2" fillId="2" borderId="4" xfId="0" applyFont="1" applyFill="1" applyBorder="1" applyAlignment="1">
      <alignment horizontal="left" indent="1"/>
    </xf>
    <xf numFmtId="0" fontId="1" fillId="2" borderId="4" xfId="0" applyFont="1" applyFill="1" applyBorder="1" applyAlignment="1">
      <alignment horizontal="left" indent="1"/>
    </xf>
    <xf numFmtId="0" fontId="1" fillId="0" borderId="0" xfId="0" applyFont="1" applyAlignment="1">
      <alignment horizontal="left" indent="1"/>
    </xf>
    <xf numFmtId="0" fontId="1" fillId="0" borderId="4" xfId="0" applyFont="1" applyBorder="1" applyAlignment="1">
      <alignment horizontal="left" indent="3"/>
    </xf>
    <xf numFmtId="0" fontId="1" fillId="3" borderId="5" xfId="0" applyFont="1" applyFill="1" applyBorder="1" applyAlignment="1">
      <alignment horizontal="right" indent="2"/>
    </xf>
    <xf numFmtId="0" fontId="1" fillId="0" borderId="9" xfId="0" applyFont="1" applyBorder="1" applyAlignment="1">
      <alignment horizontal="left" indent="1"/>
    </xf>
    <xf numFmtId="164" fontId="1" fillId="0" borderId="0" xfId="0" applyNumberFormat="1" applyFont="1" applyAlignment="1">
      <alignment horizontal="right" indent="2"/>
    </xf>
    <xf numFmtId="164" fontId="1" fillId="0" borderId="5" xfId="0" applyNumberFormat="1" applyFont="1" applyBorder="1" applyAlignment="1">
      <alignment horizontal="right" indent="2"/>
    </xf>
    <xf numFmtId="164" fontId="1" fillId="0" borderId="10" xfId="0" applyNumberFormat="1" applyFont="1" applyBorder="1" applyAlignment="1">
      <alignment horizontal="right" indent="2"/>
    </xf>
    <xf numFmtId="164" fontId="1" fillId="0" borderId="11" xfId="0" applyNumberFormat="1" applyFont="1" applyBorder="1" applyAlignment="1">
      <alignment horizontal="right" indent="2"/>
    </xf>
    <xf numFmtId="0" fontId="5" fillId="0" borderId="4" xfId="0" applyFont="1" applyBorder="1" applyAlignment="1">
      <alignment horizontal="left" indent="1"/>
    </xf>
    <xf numFmtId="0" fontId="5" fillId="0" borderId="5" xfId="0" applyFont="1" applyBorder="1" applyAlignment="1">
      <alignment horizontal="center"/>
    </xf>
    <xf numFmtId="0" fontId="6" fillId="0" borderId="6" xfId="0" applyFont="1" applyBorder="1" applyAlignment="1">
      <alignment horizontal="left" wrapText="1" indent="1"/>
    </xf>
    <xf numFmtId="0" fontId="5" fillId="3" borderId="5" xfId="0" applyFont="1" applyFill="1" applyBorder="1" applyAlignment="1">
      <alignment horizontal="center"/>
    </xf>
    <xf numFmtId="4" fontId="1" fillId="0" borderId="0" xfId="0" applyNumberFormat="1" applyFont="1" applyAlignment="1">
      <alignment horizontal="right" indent="2"/>
    </xf>
    <xf numFmtId="0" fontId="1" fillId="4" borderId="5" xfId="0" applyFont="1" applyFill="1" applyBorder="1" applyAlignment="1">
      <alignment horizontal="right" indent="2"/>
    </xf>
    <xf numFmtId="0" fontId="3" fillId="4" borderId="12" xfId="0" applyFont="1" applyFill="1" applyBorder="1" applyAlignment="1">
      <alignment horizontal="left" indent="1"/>
    </xf>
    <xf numFmtId="0" fontId="1" fillId="3" borderId="12" xfId="0" applyFont="1" applyFill="1" applyBorder="1" applyAlignment="1">
      <alignment horizontal="left" indent="1"/>
    </xf>
    <xf numFmtId="0" fontId="1" fillId="3" borderId="13" xfId="0" applyFont="1" applyFill="1" applyBorder="1" applyAlignment="1">
      <alignment horizontal="right" indent="2"/>
    </xf>
    <xf numFmtId="0" fontId="1" fillId="3" borderId="14" xfId="0" applyFont="1" applyFill="1" applyBorder="1" applyAlignment="1">
      <alignment horizontal="right" indent="2"/>
    </xf>
    <xf numFmtId="0" fontId="1" fillId="2" borderId="0" xfId="0" applyFont="1" applyFill="1" applyAlignment="1">
      <alignment horizontal="right" indent="2"/>
    </xf>
    <xf numFmtId="0" fontId="3" fillId="3" borderId="12" xfId="0" applyFont="1" applyFill="1" applyBorder="1" applyAlignment="1">
      <alignment horizontal="left" indent="1"/>
    </xf>
    <xf numFmtId="164" fontId="4" fillId="0" borderId="0" xfId="0" applyNumberFormat="1" applyFont="1" applyAlignment="1">
      <alignment horizontal="right" indent="2"/>
    </xf>
    <xf numFmtId="0" fontId="4" fillId="2" borderId="0" xfId="0" applyFont="1" applyFill="1" applyAlignment="1">
      <alignment horizontal="right" indent="2"/>
    </xf>
    <xf numFmtId="0" fontId="5" fillId="0" borderId="0" xfId="0" applyFont="1" applyAlignment="1">
      <alignment horizontal="center"/>
    </xf>
    <xf numFmtId="0" fontId="2" fillId="2" borderId="0" xfId="0" applyFont="1" applyFill="1" applyAlignment="1">
      <alignment horizontal="right" indent="2"/>
    </xf>
    <xf numFmtId="164" fontId="4" fillId="2" borderId="0" xfId="0" applyNumberFormat="1" applyFont="1" applyFill="1" applyAlignment="1">
      <alignment horizontal="right" indent="2"/>
    </xf>
    <xf numFmtId="164" fontId="4" fillId="2" borderId="5" xfId="0" applyNumberFormat="1" applyFont="1" applyFill="1" applyBorder="1" applyAlignment="1">
      <alignment horizontal="right" indent="2"/>
    </xf>
    <xf numFmtId="164" fontId="4" fillId="0" borderId="0" xfId="0" applyNumberFormat="1" applyFont="1" applyAlignment="1" applyProtection="1">
      <alignment horizontal="right" indent="2"/>
      <protection locked="0"/>
    </xf>
    <xf numFmtId="164" fontId="4" fillId="3" borderId="13" xfId="0" applyNumberFormat="1" applyFont="1" applyFill="1" applyBorder="1" applyAlignment="1">
      <alignment horizontal="right" indent="2"/>
    </xf>
    <xf numFmtId="164" fontId="4" fillId="3" borderId="0" xfId="0" applyNumberFormat="1" applyFont="1" applyFill="1" applyAlignment="1">
      <alignment horizontal="right" indent="2"/>
    </xf>
    <xf numFmtId="0" fontId="1" fillId="0" borderId="12" xfId="0" applyFont="1" applyBorder="1" applyAlignment="1">
      <alignment horizontal="left" indent="3"/>
    </xf>
    <xf numFmtId="164" fontId="4" fillId="0" borderId="13" xfId="0" applyNumberFormat="1" applyFont="1" applyBorder="1" applyAlignment="1" applyProtection="1">
      <alignment horizontal="right" indent="2"/>
      <protection locked="0"/>
    </xf>
    <xf numFmtId="4" fontId="4" fillId="0" borderId="0" xfId="0" applyNumberFormat="1" applyFont="1" applyAlignment="1">
      <alignment horizontal="right" indent="2"/>
    </xf>
    <xf numFmtId="4" fontId="4" fillId="0" borderId="5" xfId="0" applyNumberFormat="1" applyFont="1" applyBorder="1" applyAlignment="1">
      <alignment horizontal="right" indent="2"/>
    </xf>
  </cellXfs>
  <cellStyles count="1">
    <cellStyle name="Normal" xfId="0" builtinId="0"/>
  </cellStyles>
  <dxfs count="52">
    <dxf>
      <font>
        <b val="0"/>
        <i val="0"/>
        <color theme="3"/>
      </font>
      <fill>
        <patternFill>
          <bgColor theme="3" tint="0.749961851863155"/>
        </patternFill>
      </fill>
    </dxf>
    <dxf>
      <font>
        <color theme="0"/>
      </font>
    </dxf>
    <dxf>
      <font>
        <b val="0"/>
        <i val="0"/>
        <color theme="3"/>
      </font>
      <fill>
        <patternFill>
          <bgColor theme="3" tint="0.749961851863155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D9D9"/>
        </patternFill>
      </fill>
    </dxf>
    <dxf>
      <font>
        <b/>
        <i val="0"/>
        <color rgb="FF2F4B2B"/>
      </font>
      <fill>
        <patternFill>
          <bgColor rgb="FFC8E6C8"/>
        </patternFill>
      </fill>
    </dxf>
    <dxf>
      <font>
        <b val="0"/>
        <i val="0"/>
        <color theme="3"/>
      </font>
      <fill>
        <patternFill>
          <bgColor theme="3" tint="0.749961851863155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D9D9"/>
        </patternFill>
      </fill>
    </dxf>
    <dxf>
      <font>
        <b/>
        <i val="0"/>
        <color rgb="FF2F4B2B"/>
      </font>
      <fill>
        <patternFill>
          <bgColor rgb="FFC8E6C8"/>
        </patternFill>
      </fill>
    </dxf>
    <dxf>
      <font>
        <b val="0"/>
        <i val="0"/>
        <color theme="3"/>
      </font>
      <fill>
        <patternFill>
          <bgColor theme="3" tint="0.749961851863155"/>
        </patternFill>
      </fill>
    </dxf>
    <dxf>
      <font>
        <b/>
        <i/>
        <color rgb="FFC00000"/>
      </font>
      <fill>
        <patternFill>
          <bgColor rgb="FFFFD9D9"/>
        </patternFill>
      </fill>
    </dxf>
    <dxf>
      <font>
        <b/>
        <i val="0"/>
        <color rgb="FF2F4B2B"/>
      </font>
      <fill>
        <patternFill>
          <bgColor rgb="FFC8E6C8"/>
        </patternFill>
      </fill>
    </dxf>
    <dxf>
      <font>
        <color theme="0"/>
      </font>
    </dxf>
    <dxf>
      <font>
        <b val="0"/>
        <i val="0"/>
        <color theme="3"/>
      </font>
      <fill>
        <patternFill>
          <bgColor theme="3" tint="0.749961851863155"/>
        </patternFill>
      </fill>
    </dxf>
    <dxf>
      <font>
        <color theme="0"/>
      </font>
    </dxf>
    <dxf>
      <font>
        <b val="0"/>
        <i val="0"/>
        <color theme="3"/>
      </font>
      <fill>
        <patternFill>
          <bgColor theme="3" tint="0.749961851863155"/>
        </patternFill>
      </fill>
    </dxf>
    <dxf>
      <font>
        <b val="0"/>
        <i val="0"/>
        <color theme="3"/>
      </font>
      <fill>
        <patternFill>
          <bgColor theme="3" tint="0.749961851863155"/>
        </patternFill>
      </fill>
    </dxf>
    <dxf>
      <font>
        <color theme="0"/>
      </font>
    </dxf>
    <dxf>
      <font>
        <b val="0"/>
        <i val="0"/>
        <color theme="3"/>
      </font>
      <fill>
        <patternFill>
          <bgColor theme="3" tint="0.749961851863155"/>
        </patternFill>
      </fill>
    </dxf>
    <dxf>
      <font>
        <b val="0"/>
        <i val="0"/>
        <color theme="3"/>
      </font>
      <fill>
        <patternFill>
          <bgColor theme="3" tint="0.749961851863155"/>
        </patternFill>
      </fill>
    </dxf>
    <dxf>
      <font>
        <color theme="0"/>
      </font>
    </dxf>
    <dxf>
      <font>
        <b val="0"/>
        <i val="0"/>
        <color theme="3"/>
      </font>
      <fill>
        <patternFill>
          <bgColor theme="3" tint="0.749961851863155"/>
        </patternFill>
      </fill>
    </dxf>
    <dxf>
      <font>
        <b val="0"/>
        <i val="0"/>
        <color theme="3"/>
      </font>
      <fill>
        <patternFill>
          <bgColor theme="3" tint="0.749961851863155"/>
        </patternFill>
      </fill>
    </dxf>
    <dxf>
      <font>
        <color theme="0"/>
      </font>
    </dxf>
    <dxf>
      <font>
        <b val="0"/>
        <i val="0"/>
        <color theme="3"/>
      </font>
      <fill>
        <patternFill>
          <bgColor theme="3" tint="0.749961851863155"/>
        </patternFill>
      </fill>
    </dxf>
    <dxf>
      <font>
        <b val="0"/>
        <i val="0"/>
        <color theme="3"/>
      </font>
      <fill>
        <patternFill>
          <bgColor theme="3" tint="0.749961851863155"/>
        </patternFill>
      </fill>
    </dxf>
    <dxf>
      <font>
        <b val="0"/>
        <i val="0"/>
        <color theme="3"/>
      </font>
      <fill>
        <patternFill>
          <bgColor theme="3" tint="0.749961851863155"/>
        </patternFill>
      </fill>
    </dxf>
    <dxf>
      <font>
        <b val="0"/>
        <i val="0"/>
        <color theme="3"/>
      </font>
      <fill>
        <patternFill>
          <bgColor theme="3" tint="0.749961851863155"/>
        </patternFill>
      </fill>
    </dxf>
    <dxf>
      <font>
        <color theme="0"/>
      </font>
    </dxf>
    <dxf>
      <font>
        <b val="0"/>
        <i val="0"/>
        <color theme="3"/>
      </font>
      <fill>
        <patternFill>
          <bgColor theme="3" tint="0.749961851863155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D9D9"/>
        </patternFill>
      </fill>
    </dxf>
    <dxf>
      <font>
        <b/>
        <i val="0"/>
        <color rgb="FF2F4B2B"/>
      </font>
      <fill>
        <patternFill>
          <bgColor rgb="FFC8E6C8"/>
        </patternFill>
      </fill>
    </dxf>
    <dxf>
      <font>
        <b val="0"/>
        <i val="0"/>
        <color theme="3"/>
      </font>
      <fill>
        <patternFill>
          <bgColor theme="3" tint="0.749961851863155"/>
        </patternFill>
      </fill>
    </dxf>
    <dxf>
      <font>
        <color theme="0"/>
      </font>
    </dxf>
    <dxf>
      <font>
        <b/>
        <i/>
        <color rgb="FFC00000"/>
      </font>
      <fill>
        <patternFill>
          <bgColor rgb="FFFFD9D9"/>
        </patternFill>
      </fill>
    </dxf>
    <dxf>
      <font>
        <b/>
        <i val="0"/>
        <color rgb="FF2F4B2B"/>
      </font>
      <fill>
        <patternFill>
          <bgColor rgb="FFC8E6C8"/>
        </patternFill>
      </fill>
    </dxf>
    <dxf>
      <font>
        <b val="0"/>
        <i val="0"/>
        <color theme="3"/>
      </font>
      <fill>
        <patternFill>
          <bgColor theme="3" tint="0.749961851863155"/>
        </patternFill>
      </fill>
    </dxf>
    <dxf>
      <font>
        <b/>
        <i/>
        <color rgb="FFC00000"/>
      </font>
      <fill>
        <patternFill>
          <bgColor rgb="FFFFD9D9"/>
        </patternFill>
      </fill>
    </dxf>
    <dxf>
      <font>
        <b/>
        <i val="0"/>
        <color rgb="FF2F4B2B"/>
      </font>
      <fill>
        <patternFill>
          <bgColor rgb="FFC8E6C8"/>
        </patternFill>
      </fill>
    </dxf>
    <dxf>
      <font>
        <color theme="0"/>
      </font>
    </dxf>
    <dxf>
      <font>
        <color theme="0"/>
      </font>
    </dxf>
    <dxf>
      <font>
        <b val="0"/>
        <i val="0"/>
        <color theme="3"/>
      </font>
      <fill>
        <patternFill>
          <bgColor theme="3" tint="0.749961851863155"/>
        </patternFill>
      </fill>
    </dxf>
    <dxf>
      <font>
        <color theme="0"/>
      </font>
    </dxf>
    <dxf>
      <font>
        <b val="0"/>
        <i val="0"/>
        <color theme="3"/>
      </font>
      <fill>
        <patternFill>
          <bgColor theme="3" tint="0.749961851863155"/>
        </patternFill>
      </fill>
    </dxf>
    <dxf>
      <font>
        <color theme="0"/>
      </font>
    </dxf>
    <dxf>
      <font>
        <b val="0"/>
        <i val="0"/>
        <color theme="3"/>
      </font>
      <fill>
        <patternFill>
          <bgColor theme="3" tint="0.749961851863155"/>
        </patternFill>
      </fill>
    </dxf>
    <dxf>
      <font>
        <color theme="0"/>
      </font>
    </dxf>
    <dxf>
      <font>
        <b val="0"/>
        <i val="0"/>
        <color theme="3"/>
      </font>
      <fill>
        <patternFill>
          <bgColor theme="3" tint="0.749961851863155"/>
        </patternFill>
      </fill>
    </dxf>
    <dxf>
      <font>
        <b val="0"/>
        <i val="0"/>
        <color theme="3"/>
      </font>
      <fill>
        <patternFill>
          <bgColor theme="3" tint="0.749961851863155"/>
        </patternFill>
      </fill>
    </dxf>
    <dxf>
      <font>
        <b val="0"/>
        <i val="0"/>
        <color theme="3"/>
      </font>
      <fill>
        <patternFill>
          <bgColor theme="3" tint="0.749961851863155"/>
        </patternFill>
      </fill>
    </dxf>
  </dxfs>
  <tableStyles count="0" defaultTableStyle="TableStyleMedium9" defaultPivotStyle="PivotStyleLight16"/>
  <colors>
    <mruColors>
      <color rgb="FF2F4B2B"/>
      <color rgb="FF72AA6A"/>
      <color rgb="FFF2F58B"/>
      <color rgb="FF304E2C"/>
      <color rgb="FFC8E6C8"/>
      <color rgb="FFFFD9D9"/>
      <color rgb="FFC9EF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LifeCounsel">
      <a:dk1>
        <a:sysClr val="windowText" lastClr="000000"/>
      </a:dk1>
      <a:lt1>
        <a:sysClr val="window" lastClr="FFFFFF"/>
      </a:lt1>
      <a:dk2>
        <a:srgbClr val="193A41"/>
      </a:dk2>
      <a:lt2>
        <a:srgbClr val="DEE7F6"/>
      </a:lt2>
      <a:accent1>
        <a:srgbClr val="860D12"/>
      </a:accent1>
      <a:accent2>
        <a:srgbClr val="966A4C"/>
      </a:accent2>
      <a:accent3>
        <a:srgbClr val="689EB3"/>
      </a:accent3>
      <a:accent4>
        <a:srgbClr val="E8C279"/>
      </a:accent4>
      <a:accent5>
        <a:srgbClr val="4472C4"/>
      </a:accent5>
      <a:accent6>
        <a:srgbClr val="704060"/>
      </a:accent6>
      <a:hlink>
        <a:srgbClr val="47798D"/>
      </a:hlink>
      <a:folHlink>
        <a:srgbClr val="7030A0"/>
      </a:folHlink>
    </a:clrScheme>
    <a:fontScheme name="LifeCounsel">
      <a:majorFont>
        <a:latin typeface="Urbanist Medium"/>
        <a:ea typeface=""/>
        <a:cs typeface=""/>
      </a:majorFont>
      <a:minorFont>
        <a:latin typeface="Garamond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5"/>
  <sheetViews>
    <sheetView tabSelected="1" zoomScale="85" zoomScaleNormal="85" workbookViewId="0">
      <selection activeCell="A52" sqref="A52:XFD52"/>
    </sheetView>
  </sheetViews>
  <sheetFormatPr defaultRowHeight="16.5" x14ac:dyDescent="0.3"/>
  <cols>
    <col min="1" max="1" width="62" style="15" customWidth="1"/>
    <col min="2" max="3" width="20" style="2" customWidth="1"/>
    <col min="4" max="16384" width="9.140625" style="1"/>
  </cols>
  <sheetData>
    <row r="1" spans="1:3" ht="33.75" customHeight="1" x14ac:dyDescent="0.3">
      <c r="A1" s="10" t="s">
        <v>43</v>
      </c>
      <c r="B1" s="5"/>
      <c r="C1" s="6"/>
    </row>
    <row r="2" spans="1:3" ht="6" customHeight="1" x14ac:dyDescent="0.3">
      <c r="A2" s="11"/>
      <c r="B2" s="36"/>
      <c r="C2" s="7"/>
    </row>
    <row r="3" spans="1:3" x14ac:dyDescent="0.3">
      <c r="A3" s="30" t="s">
        <v>0</v>
      </c>
      <c r="B3" s="31"/>
      <c r="C3" s="32"/>
    </row>
    <row r="4" spans="1:3" x14ac:dyDescent="0.3">
      <c r="A4" s="23" t="s">
        <v>1</v>
      </c>
      <c r="B4" s="37" t="s">
        <v>2</v>
      </c>
      <c r="C4" s="24" t="s">
        <v>3</v>
      </c>
    </row>
    <row r="5" spans="1:3" x14ac:dyDescent="0.3">
      <c r="A5" s="16" t="s">
        <v>50</v>
      </c>
      <c r="B5" s="41" t="s">
        <v>45</v>
      </c>
      <c r="C5" s="20">
        <f>SUM($B$5:B5)</f>
        <v>0</v>
      </c>
    </row>
    <row r="6" spans="1:3" x14ac:dyDescent="0.3">
      <c r="A6" s="16" t="s">
        <v>5</v>
      </c>
      <c r="B6" s="41" t="s">
        <v>45</v>
      </c>
      <c r="C6" s="20">
        <f>SUM($B$5:B6)</f>
        <v>0</v>
      </c>
    </row>
    <row r="7" spans="1:3" x14ac:dyDescent="0.3">
      <c r="A7" s="16" t="s">
        <v>6</v>
      </c>
      <c r="B7" s="41" t="s">
        <v>45</v>
      </c>
      <c r="C7" s="20">
        <f>SUM($B$5:B7)</f>
        <v>0</v>
      </c>
    </row>
    <row r="8" spans="1:3" x14ac:dyDescent="0.3">
      <c r="A8" s="16" t="s">
        <v>7</v>
      </c>
      <c r="B8" s="41" t="s">
        <v>45</v>
      </c>
      <c r="C8" s="20">
        <f>SUM($B$5:B8)</f>
        <v>0</v>
      </c>
    </row>
    <row r="9" spans="1:3" x14ac:dyDescent="0.3">
      <c r="A9" s="16" t="s">
        <v>8</v>
      </c>
      <c r="B9" s="41" t="s">
        <v>45</v>
      </c>
      <c r="C9" s="20">
        <f>SUM($B$5:B9)</f>
        <v>0</v>
      </c>
    </row>
    <row r="10" spans="1:3" x14ac:dyDescent="0.3">
      <c r="A10" s="16" t="s">
        <v>9</v>
      </c>
      <c r="B10" s="41" t="s">
        <v>45</v>
      </c>
      <c r="C10" s="20">
        <f>SUM($B$5:B10)</f>
        <v>0</v>
      </c>
    </row>
    <row r="11" spans="1:3" x14ac:dyDescent="0.3">
      <c r="A11" s="16" t="s">
        <v>10</v>
      </c>
      <c r="B11" s="41" t="s">
        <v>45</v>
      </c>
      <c r="C11" s="20">
        <f>SUM($B$5:B11)</f>
        <v>0</v>
      </c>
    </row>
    <row r="12" spans="1:3" x14ac:dyDescent="0.3">
      <c r="A12" s="16" t="s">
        <v>11</v>
      </c>
      <c r="B12" s="41" t="s">
        <v>45</v>
      </c>
      <c r="C12" s="20">
        <f>SUM($B$5:B12)</f>
        <v>0</v>
      </c>
    </row>
    <row r="13" spans="1:3" x14ac:dyDescent="0.3">
      <c r="A13" s="16" t="s">
        <v>12</v>
      </c>
      <c r="B13" s="41" t="s">
        <v>45</v>
      </c>
      <c r="C13" s="20">
        <f>SUM($B$5:B13)</f>
        <v>0</v>
      </c>
    </row>
    <row r="14" spans="1:3" ht="21" customHeight="1" x14ac:dyDescent="0.3">
      <c r="A14" s="18" t="s">
        <v>13</v>
      </c>
      <c r="B14" s="21">
        <f>SUM(B5:B13)</f>
        <v>0</v>
      </c>
      <c r="C14" s="22">
        <f>B14</f>
        <v>0</v>
      </c>
    </row>
    <row r="15" spans="1:3" ht="6" customHeight="1" x14ac:dyDescent="0.3">
      <c r="A15" s="11"/>
      <c r="B15" s="33"/>
      <c r="C15" s="8"/>
    </row>
    <row r="16" spans="1:3" ht="17.25" x14ac:dyDescent="0.3">
      <c r="A16" s="34" t="s">
        <v>14</v>
      </c>
      <c r="B16" s="31"/>
      <c r="C16" s="32"/>
    </row>
    <row r="17" spans="1:3" x14ac:dyDescent="0.3">
      <c r="A17" s="23" t="s">
        <v>15</v>
      </c>
      <c r="B17" s="37" t="s">
        <v>16</v>
      </c>
      <c r="C17" s="24" t="s">
        <v>3</v>
      </c>
    </row>
    <row r="18" spans="1:3" x14ac:dyDescent="0.3">
      <c r="A18" s="16" t="s">
        <v>17</v>
      </c>
      <c r="B18" s="41" t="s">
        <v>45</v>
      </c>
      <c r="C18" s="20">
        <f>SUM($B$18:B18)</f>
        <v>0</v>
      </c>
    </row>
    <row r="19" spans="1:3" x14ac:dyDescent="0.3">
      <c r="A19" s="16" t="s">
        <v>18</v>
      </c>
      <c r="B19" s="41" t="s">
        <v>45</v>
      </c>
      <c r="C19" s="20">
        <f>SUM($B$18:B19)</f>
        <v>0</v>
      </c>
    </row>
    <row r="20" spans="1:3" x14ac:dyDescent="0.3">
      <c r="A20" s="16" t="s">
        <v>19</v>
      </c>
      <c r="B20" s="41" t="s">
        <v>45</v>
      </c>
      <c r="C20" s="20">
        <f>SUM($B$18:B20)</f>
        <v>0</v>
      </c>
    </row>
    <row r="21" spans="1:3" x14ac:dyDescent="0.3">
      <c r="A21" s="16" t="s">
        <v>20</v>
      </c>
      <c r="B21" s="41" t="s">
        <v>45</v>
      </c>
      <c r="C21" s="20">
        <f>SUM($B$18:B21)</f>
        <v>0</v>
      </c>
    </row>
    <row r="22" spans="1:3" x14ac:dyDescent="0.3">
      <c r="A22" s="16" t="s">
        <v>21</v>
      </c>
      <c r="B22" s="41" t="s">
        <v>45</v>
      </c>
      <c r="C22" s="20">
        <f>SUM($B$18:B22)</f>
        <v>0</v>
      </c>
    </row>
    <row r="23" spans="1:3" ht="21" customHeight="1" x14ac:dyDescent="0.3">
      <c r="A23" s="18" t="s">
        <v>46</v>
      </c>
      <c r="B23" s="21">
        <f>SUM(B18:B22)</f>
        <v>0</v>
      </c>
      <c r="C23" s="22">
        <f>B23</f>
        <v>0</v>
      </c>
    </row>
    <row r="24" spans="1:3" ht="6" customHeight="1" x14ac:dyDescent="0.3">
      <c r="A24" s="13"/>
      <c r="B24" s="38"/>
      <c r="C24" s="9"/>
    </row>
    <row r="25" spans="1:3" ht="17.25" x14ac:dyDescent="0.3">
      <c r="A25" s="34" t="s">
        <v>22</v>
      </c>
      <c r="B25" s="31"/>
      <c r="C25" s="17"/>
    </row>
    <row r="26" spans="1:3" x14ac:dyDescent="0.3">
      <c r="A26" s="23" t="s">
        <v>47</v>
      </c>
      <c r="B26" s="41" t="s">
        <v>45</v>
      </c>
      <c r="C26" s="26"/>
    </row>
    <row r="27" spans="1:3" ht="21" customHeight="1" x14ac:dyDescent="0.3">
      <c r="A27" s="23" t="s">
        <v>48</v>
      </c>
      <c r="B27" s="35" t="str">
        <f>IFERROR(B26-B23, "")</f>
        <v/>
      </c>
      <c r="C27" s="17"/>
    </row>
    <row r="28" spans="1:3" ht="6" customHeight="1" x14ac:dyDescent="0.3">
      <c r="A28" s="14"/>
      <c r="B28" s="39"/>
      <c r="C28" s="8"/>
    </row>
    <row r="29" spans="1:3" ht="17.25" x14ac:dyDescent="0.3">
      <c r="A29" s="29" t="s">
        <v>23</v>
      </c>
      <c r="B29" s="42"/>
      <c r="C29" s="28"/>
    </row>
    <row r="30" spans="1:3" x14ac:dyDescent="0.3">
      <c r="A30" s="12" t="s">
        <v>24</v>
      </c>
      <c r="B30" s="43"/>
      <c r="C30" s="26" t="s">
        <v>44</v>
      </c>
    </row>
    <row r="31" spans="1:3" ht="21" customHeight="1" x14ac:dyDescent="0.3">
      <c r="A31" s="18" t="s">
        <v>49</v>
      </c>
      <c r="B31" s="46" t="str">
        <f>IFERROR(B14/B27, "")</f>
        <v/>
      </c>
      <c r="C31" s="47" t="str">
        <f>IFERROR(ROUNDUP(B31,0), "")</f>
        <v/>
      </c>
    </row>
    <row r="32" spans="1:3" ht="6" customHeight="1" x14ac:dyDescent="0.3">
      <c r="A32" s="14"/>
      <c r="B32" s="33"/>
      <c r="C32" s="8"/>
    </row>
    <row r="33" spans="1:3" ht="17.25" x14ac:dyDescent="0.3">
      <c r="A33" s="34" t="s">
        <v>25</v>
      </c>
      <c r="B33" s="31"/>
      <c r="C33" s="17"/>
    </row>
    <row r="34" spans="1:3" x14ac:dyDescent="0.3">
      <c r="A34" s="16" t="s">
        <v>26</v>
      </c>
      <c r="B34" s="41" t="s">
        <v>45</v>
      </c>
      <c r="C34" s="17"/>
    </row>
    <row r="35" spans="1:3" x14ac:dyDescent="0.3">
      <c r="A35" s="16" t="s">
        <v>27</v>
      </c>
      <c r="B35" s="41" t="s">
        <v>45</v>
      </c>
      <c r="C35" s="17"/>
    </row>
    <row r="36" spans="1:3" x14ac:dyDescent="0.3">
      <c r="A36" s="18" t="s">
        <v>28</v>
      </c>
      <c r="B36" s="35" t="str">
        <f>IFERROR(B34-B35, "")</f>
        <v/>
      </c>
      <c r="C36" s="26" t="s">
        <v>44</v>
      </c>
    </row>
    <row r="37" spans="1:3" ht="21" customHeight="1" x14ac:dyDescent="0.3">
      <c r="A37" s="18" t="s">
        <v>29</v>
      </c>
      <c r="B37" s="46" t="str">
        <f>IFERROR(B14/B36, "")</f>
        <v/>
      </c>
      <c r="C37" s="47" t="str">
        <f>IFERROR(ROUNDUP(B37,0), "")</f>
        <v/>
      </c>
    </row>
    <row r="38" spans="1:3" ht="6" customHeight="1" x14ac:dyDescent="0.3">
      <c r="A38" s="13"/>
      <c r="B38" s="39"/>
      <c r="C38" s="8"/>
    </row>
    <row r="39" spans="1:3" ht="17.25" x14ac:dyDescent="0.3">
      <c r="A39" s="34" t="s">
        <v>30</v>
      </c>
      <c r="B39" s="31"/>
      <c r="C39" s="17"/>
    </row>
    <row r="40" spans="1:3" x14ac:dyDescent="0.3">
      <c r="A40" s="16" t="s">
        <v>31</v>
      </c>
      <c r="B40" s="41" t="s">
        <v>45</v>
      </c>
      <c r="C40" s="17"/>
    </row>
    <row r="41" spans="1:3" x14ac:dyDescent="0.3">
      <c r="A41" s="16" t="s">
        <v>32</v>
      </c>
      <c r="B41" s="41" t="s">
        <v>45</v>
      </c>
      <c r="C41" s="17"/>
    </row>
    <row r="42" spans="1:3" x14ac:dyDescent="0.3">
      <c r="A42" s="18" t="s">
        <v>33</v>
      </c>
      <c r="B42" s="35" t="str">
        <f>IFERROR(B40-B41, "")</f>
        <v/>
      </c>
      <c r="C42" s="26" t="s">
        <v>44</v>
      </c>
    </row>
    <row r="43" spans="1:3" ht="21" customHeight="1" x14ac:dyDescent="0.3">
      <c r="A43" s="18" t="s">
        <v>34</v>
      </c>
      <c r="B43" s="46" t="str">
        <f>IFERROR(B14/B42, "")</f>
        <v/>
      </c>
      <c r="C43" s="47" t="str">
        <f>IFERROR(ROUNDUP(B43,0), "")</f>
        <v/>
      </c>
    </row>
    <row r="44" spans="1:3" ht="6" customHeight="1" x14ac:dyDescent="0.3">
      <c r="A44" s="14"/>
      <c r="B44" s="33"/>
      <c r="C44" s="8"/>
    </row>
    <row r="45" spans="1:3" ht="17.25" x14ac:dyDescent="0.3">
      <c r="A45" s="34" t="s">
        <v>35</v>
      </c>
      <c r="B45" s="31"/>
      <c r="C45" s="17"/>
    </row>
    <row r="46" spans="1:3" x14ac:dyDescent="0.3">
      <c r="A46" s="16" t="s">
        <v>36</v>
      </c>
      <c r="B46" s="41" t="s">
        <v>45</v>
      </c>
      <c r="C46" s="17"/>
    </row>
    <row r="47" spans="1:3" x14ac:dyDescent="0.3">
      <c r="A47" s="16" t="s">
        <v>37</v>
      </c>
      <c r="B47" s="41" t="s">
        <v>45</v>
      </c>
      <c r="C47" s="17"/>
    </row>
    <row r="48" spans="1:3" x14ac:dyDescent="0.3">
      <c r="A48" s="16" t="s">
        <v>38</v>
      </c>
      <c r="B48" s="35" t="str">
        <f>IFERROR(B46*B47, "")</f>
        <v/>
      </c>
      <c r="C48" s="17"/>
    </row>
    <row r="49" spans="1:3" x14ac:dyDescent="0.3">
      <c r="A49" s="44" t="s">
        <v>39</v>
      </c>
      <c r="B49" s="45" t="s">
        <v>45</v>
      </c>
      <c r="C49" s="26" t="s">
        <v>44</v>
      </c>
    </row>
    <row r="50" spans="1:3" ht="21" customHeight="1" x14ac:dyDescent="0.3">
      <c r="A50" s="12" t="s">
        <v>40</v>
      </c>
      <c r="B50" s="46" t="str">
        <f>IFERROR(B48/B49, "")</f>
        <v/>
      </c>
      <c r="C50" s="47" t="str">
        <f>IFERROR(ROUNDUP(B50,0), "")</f>
        <v/>
      </c>
    </row>
    <row r="51" spans="1:3" ht="6" customHeight="1" x14ac:dyDescent="0.3">
      <c r="A51" s="14"/>
      <c r="B51" s="39"/>
      <c r="C51" s="40"/>
    </row>
    <row r="52" spans="1:3" ht="70.5" customHeight="1" thickBot="1" x14ac:dyDescent="0.35">
      <c r="A52" s="25" t="s">
        <v>41</v>
      </c>
      <c r="B52" s="3"/>
      <c r="C52" s="4"/>
    </row>
    <row r="55" spans="1:3" x14ac:dyDescent="0.3">
      <c r="A55" s="15" t="s">
        <v>42</v>
      </c>
    </row>
  </sheetData>
  <conditionalFormatting sqref="B5:B13">
    <cfRule type="expression" dxfId="51" priority="65">
      <formula>EXACT(B5,"[enter amount]")</formula>
    </cfRule>
  </conditionalFormatting>
  <conditionalFormatting sqref="B18:B22">
    <cfRule type="expression" dxfId="50" priority="52">
      <formula>EXACT(B18,"[enter amount]")</formula>
    </cfRule>
  </conditionalFormatting>
  <conditionalFormatting sqref="B26:B31">
    <cfRule type="expression" dxfId="49" priority="51">
      <formula>EXACT(B26,"[enter amount]")</formula>
    </cfRule>
  </conditionalFormatting>
  <conditionalFormatting sqref="B27">
    <cfRule type="expression" dxfId="48" priority="44">
      <formula>ISERROR(B27)</formula>
    </cfRule>
  </conditionalFormatting>
  <conditionalFormatting sqref="B34:B38">
    <cfRule type="expression" dxfId="47" priority="42">
      <formula>EXACT(B34,"[enter amount]")</formula>
    </cfRule>
  </conditionalFormatting>
  <conditionalFormatting sqref="B36:B37">
    <cfRule type="expression" dxfId="46" priority="41">
      <formula>ISERROR(B36)</formula>
    </cfRule>
  </conditionalFormatting>
  <conditionalFormatting sqref="B40:B43">
    <cfRule type="expression" dxfId="45" priority="40">
      <formula>EXACT(B40,"[enter amount]")</formula>
    </cfRule>
  </conditionalFormatting>
  <conditionalFormatting sqref="B42:B43">
    <cfRule type="expression" dxfId="44" priority="39">
      <formula>ISERROR(B42)</formula>
    </cfRule>
  </conditionalFormatting>
  <conditionalFormatting sqref="B46:B51">
    <cfRule type="expression" dxfId="43" priority="38">
      <formula>EXACT(B46,"[enter amount]")</formula>
    </cfRule>
  </conditionalFormatting>
  <conditionalFormatting sqref="B48:B51">
    <cfRule type="expression" dxfId="42" priority="37">
      <formula>ISERROR(B48)</formula>
    </cfRule>
  </conditionalFormatting>
  <conditionalFormatting sqref="B31:C31">
    <cfRule type="expression" dxfId="41" priority="15">
      <formula>ISERROR(B31)</formula>
    </cfRule>
  </conditionalFormatting>
  <conditionalFormatting sqref="C31">
    <cfRule type="expression" dxfId="40" priority="13">
      <formula>C31&lt;=$C$50</formula>
    </cfRule>
    <cfRule type="expression" dxfId="39" priority="14">
      <formula>C31&gt;$C$50</formula>
    </cfRule>
    <cfRule type="expression" dxfId="38" priority="16">
      <formula>EXACT(C31,"[enter amount]")</formula>
    </cfRule>
  </conditionalFormatting>
  <conditionalFormatting sqref="C37">
    <cfRule type="expression" dxfId="37" priority="1">
      <formula>C37&lt;=$C$50</formula>
    </cfRule>
    <cfRule type="expression" dxfId="36" priority="2">
      <formula>C37&gt;$C$50</formula>
    </cfRule>
  </conditionalFormatting>
  <conditionalFormatting sqref="C37:C38">
    <cfRule type="expression" dxfId="35" priority="3">
      <formula>ISERROR(C37)</formula>
    </cfRule>
    <cfRule type="expression" dxfId="34" priority="4">
      <formula>EXACT(C37,"[enter amount]")</formula>
    </cfRule>
  </conditionalFormatting>
  <conditionalFormatting sqref="C43">
    <cfRule type="expression" dxfId="33" priority="5">
      <formula>C43&lt;=$C$50</formula>
    </cfRule>
    <cfRule type="expression" dxfId="32" priority="6">
      <formula>C43&gt;$C$50</formula>
    </cfRule>
    <cfRule type="expression" dxfId="31" priority="7">
      <formula>ISERROR(C43)</formula>
    </cfRule>
    <cfRule type="expression" dxfId="30" priority="8">
      <formula>EXACT(C43,"[enter amount]")</formula>
    </cfRule>
  </conditionalFormatting>
  <conditionalFormatting sqref="C50:C51">
    <cfRule type="expression" dxfId="29" priority="35">
      <formula>ISERROR(C50)</formula>
    </cfRule>
    <cfRule type="expression" dxfId="28" priority="36">
      <formula>EXACT(C50,"[enter amount]")</formula>
    </cfRule>
  </conditionalFormatting>
  <pageMargins left="1" right="1" top="1.5" bottom="1.5" header="0.5" footer="0.5"/>
  <pageSetup scale="6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A74A4-9CDA-48EE-8C84-42A221A5C095}">
  <sheetPr>
    <pageSetUpPr fitToPage="1"/>
  </sheetPr>
  <dimension ref="A1:C55"/>
  <sheetViews>
    <sheetView zoomScale="85" zoomScaleNormal="85" workbookViewId="0">
      <selection activeCell="B42" sqref="B42"/>
    </sheetView>
  </sheetViews>
  <sheetFormatPr defaultRowHeight="16.5" x14ac:dyDescent="0.3"/>
  <cols>
    <col min="1" max="1" width="62" style="15" customWidth="1"/>
    <col min="2" max="3" width="20" style="2" customWidth="1"/>
    <col min="4" max="16384" width="9.140625" style="1"/>
  </cols>
  <sheetData>
    <row r="1" spans="1:3" ht="33.75" customHeight="1" x14ac:dyDescent="0.3">
      <c r="A1" s="10" t="s">
        <v>51</v>
      </c>
      <c r="B1" s="5"/>
      <c r="C1" s="6"/>
    </row>
    <row r="2" spans="1:3" ht="6" customHeight="1" x14ac:dyDescent="0.3">
      <c r="A2" s="11"/>
      <c r="B2" s="36"/>
      <c r="C2" s="7"/>
    </row>
    <row r="3" spans="1:3" x14ac:dyDescent="0.3">
      <c r="A3" s="30" t="s">
        <v>0</v>
      </c>
      <c r="B3" s="31"/>
      <c r="C3" s="32"/>
    </row>
    <row r="4" spans="1:3" x14ac:dyDescent="0.3">
      <c r="A4" s="23" t="s">
        <v>1</v>
      </c>
      <c r="B4" s="37" t="s">
        <v>2</v>
      </c>
      <c r="C4" s="24" t="s">
        <v>3</v>
      </c>
    </row>
    <row r="5" spans="1:3" x14ac:dyDescent="0.3">
      <c r="A5" s="16" t="s">
        <v>4</v>
      </c>
      <c r="B5" s="19">
        <v>3500</v>
      </c>
      <c r="C5" s="20">
        <f>SUM($B$5:B5)</f>
        <v>3500</v>
      </c>
    </row>
    <row r="6" spans="1:3" x14ac:dyDescent="0.3">
      <c r="A6" s="16" t="s">
        <v>5</v>
      </c>
      <c r="B6" s="19">
        <v>600</v>
      </c>
      <c r="C6" s="20">
        <f>SUM($B$5:B6)</f>
        <v>4100</v>
      </c>
    </row>
    <row r="7" spans="1:3" x14ac:dyDescent="0.3">
      <c r="A7" s="16" t="s">
        <v>6</v>
      </c>
      <c r="B7" s="19">
        <v>180</v>
      </c>
      <c r="C7" s="20">
        <f>SUM($B$5:B7)</f>
        <v>4280</v>
      </c>
    </row>
    <row r="8" spans="1:3" x14ac:dyDescent="0.3">
      <c r="A8" s="16" t="s">
        <v>7</v>
      </c>
      <c r="B8" s="19">
        <v>120</v>
      </c>
      <c r="C8" s="20">
        <f>SUM($B$5:B8)</f>
        <v>4400</v>
      </c>
    </row>
    <row r="9" spans="1:3" x14ac:dyDescent="0.3">
      <c r="A9" s="16" t="s">
        <v>8</v>
      </c>
      <c r="B9" s="19">
        <v>24725</v>
      </c>
      <c r="C9" s="20">
        <f>SUM($B$5:B9)</f>
        <v>29125</v>
      </c>
    </row>
    <row r="10" spans="1:3" x14ac:dyDescent="0.3">
      <c r="A10" s="16" t="s">
        <v>9</v>
      </c>
      <c r="B10" s="19">
        <v>1190</v>
      </c>
      <c r="C10" s="20">
        <f>SUM($B$5:B10)</f>
        <v>30315</v>
      </c>
    </row>
    <row r="11" spans="1:3" x14ac:dyDescent="0.3">
      <c r="A11" s="16" t="s">
        <v>10</v>
      </c>
      <c r="B11" s="19">
        <v>300</v>
      </c>
      <c r="C11" s="20">
        <f>SUM($B$5:B11)</f>
        <v>30615</v>
      </c>
    </row>
    <row r="12" spans="1:3" x14ac:dyDescent="0.3">
      <c r="A12" s="16" t="s">
        <v>11</v>
      </c>
      <c r="B12" s="19">
        <v>9872</v>
      </c>
      <c r="C12" s="20">
        <f>SUM($B$5:B12)</f>
        <v>40487</v>
      </c>
    </row>
    <row r="13" spans="1:3" x14ac:dyDescent="0.3">
      <c r="A13" s="16" t="s">
        <v>12</v>
      </c>
      <c r="B13" s="19">
        <v>4232</v>
      </c>
      <c r="C13" s="20">
        <f>SUM($B$5:B13)</f>
        <v>44719</v>
      </c>
    </row>
    <row r="14" spans="1:3" ht="21" customHeight="1" x14ac:dyDescent="0.3">
      <c r="A14" s="18" t="s">
        <v>13</v>
      </c>
      <c r="B14" s="21">
        <f>SUM(B5:B13)</f>
        <v>44719</v>
      </c>
      <c r="C14" s="22">
        <f>B14</f>
        <v>44719</v>
      </c>
    </row>
    <row r="15" spans="1:3" ht="6" customHeight="1" x14ac:dyDescent="0.3">
      <c r="A15" s="11"/>
      <c r="B15" s="33"/>
      <c r="C15" s="8"/>
    </row>
    <row r="16" spans="1:3" ht="17.25" x14ac:dyDescent="0.3">
      <c r="A16" s="34" t="s">
        <v>14</v>
      </c>
      <c r="B16" s="31"/>
      <c r="C16" s="32"/>
    </row>
    <row r="17" spans="1:3" x14ac:dyDescent="0.3">
      <c r="A17" s="23" t="s">
        <v>15</v>
      </c>
      <c r="B17" s="37" t="s">
        <v>16</v>
      </c>
      <c r="C17" s="24" t="s">
        <v>3</v>
      </c>
    </row>
    <row r="18" spans="1:3" x14ac:dyDescent="0.3">
      <c r="A18" s="16" t="s">
        <v>17</v>
      </c>
      <c r="B18" s="19">
        <v>165</v>
      </c>
      <c r="C18" s="20">
        <f>SUM($B$18:B18)</f>
        <v>165</v>
      </c>
    </row>
    <row r="19" spans="1:3" x14ac:dyDescent="0.3">
      <c r="A19" s="16" t="s">
        <v>18</v>
      </c>
      <c r="B19" s="19">
        <v>25</v>
      </c>
      <c r="C19" s="20">
        <f>SUM($B$18:B19)</f>
        <v>190</v>
      </c>
    </row>
    <row r="20" spans="1:3" x14ac:dyDescent="0.3">
      <c r="A20" s="16" t="s">
        <v>19</v>
      </c>
      <c r="B20" s="19">
        <v>10</v>
      </c>
      <c r="C20" s="20">
        <f>SUM($B$18:B20)</f>
        <v>200</v>
      </c>
    </row>
    <row r="21" spans="1:3" x14ac:dyDescent="0.3">
      <c r="A21" s="16" t="s">
        <v>20</v>
      </c>
      <c r="B21" s="19">
        <v>25</v>
      </c>
      <c r="C21" s="20">
        <f>SUM($B$18:B21)</f>
        <v>225</v>
      </c>
    </row>
    <row r="22" spans="1:3" x14ac:dyDescent="0.3">
      <c r="A22" s="16" t="s">
        <v>21</v>
      </c>
      <c r="B22" s="19">
        <v>50</v>
      </c>
      <c r="C22" s="20">
        <f>SUM($B$18:B22)</f>
        <v>275</v>
      </c>
    </row>
    <row r="23" spans="1:3" ht="21" customHeight="1" x14ac:dyDescent="0.3">
      <c r="A23" s="18" t="s">
        <v>46</v>
      </c>
      <c r="B23" s="21">
        <f>SUM(B18:B22)</f>
        <v>275</v>
      </c>
      <c r="C23" s="22">
        <f>B23</f>
        <v>275</v>
      </c>
    </row>
    <row r="24" spans="1:3" ht="6" customHeight="1" x14ac:dyDescent="0.3">
      <c r="A24" s="13"/>
      <c r="B24" s="38"/>
      <c r="C24" s="9"/>
    </row>
    <row r="25" spans="1:3" ht="17.25" x14ac:dyDescent="0.3">
      <c r="A25" s="34" t="s">
        <v>22</v>
      </c>
      <c r="B25" s="31"/>
      <c r="C25" s="17"/>
    </row>
    <row r="26" spans="1:3" x14ac:dyDescent="0.3">
      <c r="A26" s="23" t="s">
        <v>47</v>
      </c>
      <c r="B26" s="2">
        <v>3600</v>
      </c>
      <c r="C26" s="26"/>
    </row>
    <row r="27" spans="1:3" ht="21" customHeight="1" x14ac:dyDescent="0.3">
      <c r="A27" s="23" t="s">
        <v>48</v>
      </c>
      <c r="B27" s="35">
        <f>IFERROR(B26-B23, "")</f>
        <v>3325</v>
      </c>
      <c r="C27" s="17"/>
    </row>
    <row r="28" spans="1:3" ht="6" customHeight="1" x14ac:dyDescent="0.3">
      <c r="A28" s="14"/>
      <c r="B28" s="39"/>
      <c r="C28" s="8"/>
    </row>
    <row r="29" spans="1:3" ht="17.25" x14ac:dyDescent="0.3">
      <c r="A29" s="29" t="s">
        <v>23</v>
      </c>
      <c r="B29" s="42"/>
      <c r="C29" s="28"/>
    </row>
    <row r="30" spans="1:3" x14ac:dyDescent="0.3">
      <c r="A30" s="12" t="s">
        <v>24</v>
      </c>
      <c r="B30" s="43"/>
      <c r="C30" s="26" t="s">
        <v>44</v>
      </c>
    </row>
    <row r="31" spans="1:3" ht="21" customHeight="1" x14ac:dyDescent="0.3">
      <c r="A31" s="18" t="s">
        <v>49</v>
      </c>
      <c r="B31" s="46">
        <f>IFERROR(B14/B27, "")</f>
        <v>13.449323308270676</v>
      </c>
      <c r="C31" s="47">
        <f>IFERROR(ROUNDUP(B31,0), "")</f>
        <v>14</v>
      </c>
    </row>
    <row r="32" spans="1:3" ht="6" customHeight="1" x14ac:dyDescent="0.3">
      <c r="A32" s="14"/>
      <c r="B32" s="33"/>
      <c r="C32" s="8"/>
    </row>
    <row r="33" spans="1:3" ht="17.25" x14ac:dyDescent="0.3">
      <c r="A33" s="34" t="s">
        <v>25</v>
      </c>
      <c r="B33" s="31"/>
      <c r="C33" s="17"/>
    </row>
    <row r="34" spans="1:3" x14ac:dyDescent="0.3">
      <c r="A34" s="16" t="s">
        <v>26</v>
      </c>
      <c r="B34" s="2">
        <v>4800</v>
      </c>
      <c r="C34" s="17"/>
    </row>
    <row r="35" spans="1:3" x14ac:dyDescent="0.3">
      <c r="A35" s="16" t="s">
        <v>27</v>
      </c>
      <c r="B35" s="2">
        <v>254</v>
      </c>
      <c r="C35" s="17"/>
    </row>
    <row r="36" spans="1:3" x14ac:dyDescent="0.3">
      <c r="A36" s="18" t="s">
        <v>28</v>
      </c>
      <c r="B36" s="35">
        <f>IFERROR(B34-B35, "")</f>
        <v>4546</v>
      </c>
      <c r="C36" s="26" t="s">
        <v>44</v>
      </c>
    </row>
    <row r="37" spans="1:3" ht="21" customHeight="1" x14ac:dyDescent="0.3">
      <c r="A37" s="18" t="s">
        <v>29</v>
      </c>
      <c r="B37" s="46">
        <f>IFERROR(B14/B36, "")</f>
        <v>9.836999560052794</v>
      </c>
      <c r="C37" s="47">
        <f>IFERROR(ROUNDUP(B37,0), "")</f>
        <v>10</v>
      </c>
    </row>
    <row r="38" spans="1:3" ht="6" customHeight="1" x14ac:dyDescent="0.3">
      <c r="A38" s="13"/>
      <c r="B38" s="39"/>
      <c r="C38" s="8"/>
    </row>
    <row r="39" spans="1:3" ht="17.25" x14ac:dyDescent="0.3">
      <c r="A39" s="34" t="s">
        <v>30</v>
      </c>
      <c r="B39" s="31"/>
      <c r="C39" s="17"/>
    </row>
    <row r="40" spans="1:3" x14ac:dyDescent="0.3">
      <c r="A40" s="16" t="s">
        <v>31</v>
      </c>
      <c r="B40" s="27">
        <v>4000</v>
      </c>
      <c r="C40" s="17"/>
    </row>
    <row r="41" spans="1:3" x14ac:dyDescent="0.3">
      <c r="A41" s="16" t="s">
        <v>32</v>
      </c>
      <c r="B41" s="27">
        <v>166</v>
      </c>
      <c r="C41" s="17"/>
    </row>
    <row r="42" spans="1:3" x14ac:dyDescent="0.3">
      <c r="A42" s="18" t="s">
        <v>33</v>
      </c>
      <c r="B42" s="35">
        <f>IFERROR(B40-B41, "")</f>
        <v>3834</v>
      </c>
      <c r="C42" s="26" t="s">
        <v>44</v>
      </c>
    </row>
    <row r="43" spans="1:3" ht="21" customHeight="1" x14ac:dyDescent="0.3">
      <c r="A43" s="18" t="s">
        <v>34</v>
      </c>
      <c r="B43" s="46">
        <f>IFERROR(B14/B42, "")</f>
        <v>11.663797600417318</v>
      </c>
      <c r="C43" s="47">
        <f>IFERROR(ROUNDUP(B43,0), "")</f>
        <v>12</v>
      </c>
    </row>
    <row r="44" spans="1:3" ht="6" customHeight="1" x14ac:dyDescent="0.3">
      <c r="A44" s="14"/>
      <c r="B44" s="33"/>
      <c r="C44" s="8"/>
    </row>
    <row r="45" spans="1:3" ht="17.25" x14ac:dyDescent="0.3">
      <c r="A45" s="34" t="s">
        <v>35</v>
      </c>
      <c r="B45" s="31"/>
      <c r="C45" s="17"/>
    </row>
    <row r="46" spans="1:3" x14ac:dyDescent="0.3">
      <c r="A46" s="16" t="s">
        <v>36</v>
      </c>
      <c r="B46" s="2">
        <v>160</v>
      </c>
      <c r="C46" s="17"/>
    </row>
    <row r="47" spans="1:3" x14ac:dyDescent="0.3">
      <c r="A47" s="16" t="s">
        <v>37</v>
      </c>
      <c r="B47" s="2">
        <v>0.26</v>
      </c>
      <c r="C47" s="17"/>
    </row>
    <row r="48" spans="1:3" x14ac:dyDescent="0.3">
      <c r="A48" s="16" t="s">
        <v>38</v>
      </c>
      <c r="B48" s="35">
        <f>IFERROR(B46*B47, "")</f>
        <v>41.6</v>
      </c>
      <c r="C48" s="17"/>
    </row>
    <row r="49" spans="1:3" x14ac:dyDescent="0.3">
      <c r="A49" s="44" t="s">
        <v>39</v>
      </c>
      <c r="B49" s="45">
        <v>3</v>
      </c>
      <c r="C49" s="26" t="s">
        <v>44</v>
      </c>
    </row>
    <row r="50" spans="1:3" ht="21" customHeight="1" x14ac:dyDescent="0.3">
      <c r="A50" s="12" t="s">
        <v>40</v>
      </c>
      <c r="B50" s="46">
        <f>IFERROR(B48/B49, "")</f>
        <v>13.866666666666667</v>
      </c>
      <c r="C50" s="47">
        <f>IFERROR(ROUNDUP(B50,0), "")</f>
        <v>14</v>
      </c>
    </row>
    <row r="51" spans="1:3" ht="6" customHeight="1" x14ac:dyDescent="0.3">
      <c r="A51" s="14"/>
      <c r="B51" s="39"/>
      <c r="C51" s="40"/>
    </row>
    <row r="52" spans="1:3" ht="56.25" customHeight="1" thickBot="1" x14ac:dyDescent="0.35">
      <c r="A52" s="25" t="s">
        <v>41</v>
      </c>
      <c r="B52" s="3"/>
      <c r="C52" s="4"/>
    </row>
    <row r="55" spans="1:3" x14ac:dyDescent="0.3">
      <c r="A55" s="15" t="s">
        <v>42</v>
      </c>
    </row>
  </sheetData>
  <conditionalFormatting sqref="B5:B13">
    <cfRule type="expression" dxfId="27" priority="6">
      <formula>EXACT(B5,"[enter amount]")</formula>
    </cfRule>
  </conditionalFormatting>
  <conditionalFormatting sqref="B18:B22">
    <cfRule type="expression" dxfId="26" priority="5">
      <formula>EXACT(B18,"[enter amount]")</formula>
    </cfRule>
  </conditionalFormatting>
  <conditionalFormatting sqref="B26">
    <cfRule type="expression" dxfId="25" priority="4">
      <formula>EXACT(B26,"[enter amount]")</formula>
    </cfRule>
  </conditionalFormatting>
  <conditionalFormatting sqref="B27">
    <cfRule type="expression" dxfId="24" priority="30">
      <formula>ISERROR(B27)</formula>
    </cfRule>
  </conditionalFormatting>
  <conditionalFormatting sqref="B27:B31">
    <cfRule type="expression" dxfId="23" priority="34">
      <formula>EXACT(B27,"[enter amount]")</formula>
    </cfRule>
  </conditionalFormatting>
  <conditionalFormatting sqref="B34:B35">
    <cfRule type="expression" dxfId="22" priority="3">
      <formula>EXACT(B34,"[enter amount]")</formula>
    </cfRule>
  </conditionalFormatting>
  <conditionalFormatting sqref="B36:B37">
    <cfRule type="expression" dxfId="21" priority="27">
      <formula>ISERROR(B36)</formula>
    </cfRule>
  </conditionalFormatting>
  <conditionalFormatting sqref="B36:B38">
    <cfRule type="expression" dxfId="20" priority="28">
      <formula>EXACT(B36,"[enter amount]")</formula>
    </cfRule>
  </conditionalFormatting>
  <conditionalFormatting sqref="B40:B41">
    <cfRule type="expression" dxfId="19" priority="2">
      <formula>EXACT(B40,"[enter amount]")</formula>
    </cfRule>
  </conditionalFormatting>
  <conditionalFormatting sqref="B42:B43">
    <cfRule type="expression" dxfId="18" priority="25">
      <formula>ISERROR(B42)</formula>
    </cfRule>
    <cfRule type="expression" dxfId="17" priority="26">
      <formula>EXACT(B42,"[enter amount]")</formula>
    </cfRule>
  </conditionalFormatting>
  <conditionalFormatting sqref="B46:B47">
    <cfRule type="expression" dxfId="16" priority="1">
      <formula>EXACT(B46,"[enter amount]")</formula>
    </cfRule>
  </conditionalFormatting>
  <conditionalFormatting sqref="B48:B51">
    <cfRule type="expression" dxfId="15" priority="23">
      <formula>ISERROR(B48)</formula>
    </cfRule>
    <cfRule type="expression" dxfId="14" priority="24">
      <formula>EXACT(B48,"[enter amount]")</formula>
    </cfRule>
  </conditionalFormatting>
  <conditionalFormatting sqref="B31:C31">
    <cfRule type="expression" dxfId="13" priority="17">
      <formula>ISERROR(B31)</formula>
    </cfRule>
  </conditionalFormatting>
  <conditionalFormatting sqref="C31">
    <cfRule type="expression" dxfId="12" priority="15">
      <formula>C31&lt;=$C$50</formula>
    </cfRule>
    <cfRule type="expression" dxfId="11" priority="16">
      <formula>C31&gt;$C$50</formula>
    </cfRule>
    <cfRule type="expression" dxfId="10" priority="18">
      <formula>EXACT(C31,"[enter amount]")</formula>
    </cfRule>
  </conditionalFormatting>
  <conditionalFormatting sqref="C37">
    <cfRule type="expression" dxfId="9" priority="7">
      <formula>C37&lt;=$C$50</formula>
    </cfRule>
    <cfRule type="expression" dxfId="8" priority="8">
      <formula>C37&gt;$C$50</formula>
    </cfRule>
  </conditionalFormatting>
  <conditionalFormatting sqref="C37:C38">
    <cfRule type="expression" dxfId="7" priority="9">
      <formula>ISERROR(C37)</formula>
    </cfRule>
    <cfRule type="expression" dxfId="6" priority="10">
      <formula>EXACT(C37,"[enter amount]")</formula>
    </cfRule>
  </conditionalFormatting>
  <conditionalFormatting sqref="C43">
    <cfRule type="expression" dxfId="5" priority="11">
      <formula>C43&lt;=$C$50</formula>
    </cfRule>
    <cfRule type="expression" dxfId="4" priority="12">
      <formula>C43&gt;$C$50</formula>
    </cfRule>
    <cfRule type="expression" dxfId="3" priority="13">
      <formula>ISERROR(C43)</formula>
    </cfRule>
    <cfRule type="expression" dxfId="2" priority="14">
      <formula>EXACT(C43,"[enter amount]")</formula>
    </cfRule>
  </conditionalFormatting>
  <conditionalFormatting sqref="C50:C51">
    <cfRule type="expression" dxfId="1" priority="21">
      <formula>ISERROR(C50)</formula>
    </cfRule>
    <cfRule type="expression" dxfId="0" priority="22">
      <formula>EXACT(C50,"[enter amount]")</formula>
    </cfRule>
  </conditionalFormatting>
  <pageMargins left="1" right="1" top="1.5" bottom="1.5" header="0.3" footer="0.5"/>
  <pageSetup scale="71" orientation="portrait" horizontalDpi="1200" verticalDpi="1200" r:id="rId1"/>
  <ignoredErrors>
    <ignoredError sqref="C6:C12 C19:C2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942c877-8517-4cae-a6e7-66e6e9b6c803" xsi:nil="true"/>
    <lcf76f155ced4ddcb4097134ff3c332f xmlns="643d2b3a-c564-4fca-89d0-6526867b5821" xsi:nil="true"/>
    <Book_x0020_Title xmlns="8942c877-8517-4cae-a6e7-66e6e9b6c803">Estate Planning Lawyer Guide</Book_x0020_Title>
    <Thumbnail xmlns="643d2b3a-c564-4fca-89d0-6526867b5821" xsi:nil="true"/>
    <Platform xmlns="8942c877-8517-4cae-a6e7-66e6e9b6c803">
      <Value>Amazon</Value>
    </Platform>
    <Graphics_x0020_Program xmlns="8942c877-8517-4cae-a6e7-66e6e9b6c803">MS Excel</Graphics_x0020_Program>
    <Graphic_Stage xmlns="8942c877-8517-4cae-a6e7-66e6e9b6c803">Revision</Graphic_Stage>
    <Graphic_Type xmlns="8942c877-8517-4cae-a6e7-66e6e9b6c803">Form or Tool</Graphic_Type>
    <Graphic_Format xmlns="8942c877-8517-4cae-a6e7-66e6e9b6c803">pdf</Graphic_Format>
    <Thumbnails_2 xmlns="643d2b3a-c564-4fca-89d0-6526867b582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llustrations" ma:contentTypeID="0x010100EC8DF20379AEB04D8D824AC0E2B2D7B700244311C0E337C449A6C464560538D95A" ma:contentTypeVersion="7" ma:contentTypeDescription="Graphic depictions of the concepts, blueprints, stories, used to enhance the text" ma:contentTypeScope="" ma:versionID="f7f3f58b6a3a2863f48a0e37f4c2f501">
  <xsd:schema xmlns:xsd="http://www.w3.org/2001/XMLSchema" xmlns:xs="http://www.w3.org/2001/XMLSchema" xmlns:p="http://schemas.microsoft.com/office/2006/metadata/properties" xmlns:ns2="8942c877-8517-4cae-a6e7-66e6e9b6c803" xmlns:ns3="643d2b3a-c564-4fca-89d0-6526867b5821" targetNamespace="http://schemas.microsoft.com/office/2006/metadata/properties" ma:root="true" ma:fieldsID="ecff7d57e381c3133b9ba5f1531a926e" ns2:_="" ns3:_="">
    <xsd:import namespace="8942c877-8517-4cae-a6e7-66e6e9b6c803"/>
    <xsd:import namespace="643d2b3a-c564-4fca-89d0-6526867b5821"/>
    <xsd:element name="properties">
      <xsd:complexType>
        <xsd:sequence>
          <xsd:element name="documentManagement">
            <xsd:complexType>
              <xsd:all>
                <xsd:element ref="ns2:Graphic_Format" minOccurs="0"/>
                <xsd:element ref="ns2:Graphics_x0020_Program" minOccurs="0"/>
                <xsd:element ref="ns2:Graphic_Stage" minOccurs="0"/>
                <xsd:element ref="ns2:Graphic_Type" minOccurs="0"/>
                <xsd:element ref="ns2:Platform" minOccurs="0"/>
                <xsd:element ref="ns3:lcf76f155ced4ddcb4097134ff3c332f" minOccurs="0"/>
                <xsd:element ref="ns2:TaxCatchAll" minOccurs="0"/>
                <xsd:element ref="ns2:Book_x0020_Title" minOccurs="0"/>
                <xsd:element ref="ns3:Thumbnail" minOccurs="0"/>
                <xsd:element ref="ns3:Thumbnails_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42c877-8517-4cae-a6e7-66e6e9b6c803" elementFormDefault="qualified">
    <xsd:import namespace="http://schemas.microsoft.com/office/2006/documentManagement/types"/>
    <xsd:import namespace="http://schemas.microsoft.com/office/infopath/2007/PartnerControls"/>
    <xsd:element name="Graphic_Format" ma:index="8" nillable="true" ma:displayName="Graphic_Format" ma:description="current format" ma:format="Dropdown" ma:internalName="Graphic_Format">
      <xsd:simpleType>
        <xsd:restriction base="dms:Choice">
          <xsd:enumeration value="jpg"/>
          <xsd:enumeration value="pdf"/>
          <xsd:enumeration value="png"/>
          <xsd:enumeration value="mpg"/>
          <xsd:enumeration value="svg"/>
        </xsd:restriction>
      </xsd:simpleType>
    </xsd:element>
    <xsd:element name="Graphics_x0020_Program" ma:index="9" nillable="true" ma:displayName="Graphic_Program" ma:description="Program containing original, editable version" ma:format="Dropdown" ma:internalName="Graphics_x0020_Program">
      <xsd:simpleType>
        <xsd:restriction base="dms:Choice">
          <xsd:enumeration value="Adobe Illustrator"/>
          <xsd:enumeration value="Adobe Premier"/>
          <xsd:enumeration value="Adobe Photoshop"/>
          <xsd:enumeration value="MS PowerPoint"/>
          <xsd:enumeration value="MS Excel"/>
          <xsd:enumeration value="Other - note in comments"/>
        </xsd:restriction>
      </xsd:simpleType>
    </xsd:element>
    <xsd:element name="Graphic_Stage" ma:index="10" nillable="true" ma:displayName="Graphic_Stage" ma:description="Stage of development of graphic" ma:format="Dropdown" ma:internalName="Graphic_Stage">
      <xsd:simpleType>
        <xsd:restriction base="dms:Choice">
          <xsd:enumeration value="Idea"/>
          <xsd:enumeration value="Sketch"/>
          <xsd:enumeration value="Draft"/>
          <xsd:enumeration value="Revision"/>
          <xsd:enumeration value="Final"/>
          <xsd:enumeration value="Archived"/>
        </xsd:restriction>
      </xsd:simpleType>
    </xsd:element>
    <xsd:element name="Graphic_Type" ma:index="11" nillable="true" ma:displayName="Graphic_Type" ma:description="What is being illustrated by the graphic." ma:format="Dropdown" ma:internalName="Graphic_Type">
      <xsd:simpleType>
        <xsd:restriction base="dms:Choice">
          <xsd:enumeration value="Blueprint"/>
          <xsd:enumeration value="Diagram"/>
          <xsd:enumeration value="Flow Chart"/>
          <xsd:enumeration value="Form or Tool"/>
          <xsd:enumeration value="Icon"/>
          <xsd:enumeration value="Story or Spot"/>
          <xsd:enumeration value="Template"/>
          <xsd:enumeration value="Timeline"/>
          <xsd:enumeration value="Worksheet"/>
        </xsd:restriction>
      </xsd:simpleType>
    </xsd:element>
    <xsd:element name="Platform" ma:index="12" nillable="true" ma:displayName="Platform" ma:description="Publication platform for product" ma:internalName="Platform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Amazon"/>
                        <xsd:enumeration value="FaceBook"/>
                        <xsd:enumeration value="Instagram"/>
                        <xsd:enumeration value="LinkedIn"/>
                        <xsd:enumeration value="TikTok"/>
                        <xsd:enumeration value="Website"/>
                        <xsd:enumeration value="X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TaxCatchAll" ma:index="15" nillable="true" ma:displayName="Taxonomy Catch All Column" ma:hidden="true" ma:list="{98b86d63-bf46-4803-9a8e-a54f692b81cf}" ma:internalName="TaxCatchAll" ma:showField="CatchAllData" ma:web="8942c877-8517-4cae-a6e7-66e6e9b6c8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ook_x0020_Title" ma:index="16" nillable="true" ma:displayName="Pub Title" ma:default="Choose One" ma:description="Title of Book working or final" ma:format="Dropdown" ma:internalName="Book_x0020_Title">
      <xsd:simpleType>
        <xsd:union memberTypes="dms:Text">
          <xsd:simpleType>
            <xsd:restriction base="dms:Choice">
              <xsd:enumeration value="Choose One"/>
              <xsd:enumeration value="Boilerplate"/>
              <xsd:enumeration value="Estate Planning Lawyer Guide"/>
              <xsd:enumeration value="Married Couple with Adult Children Guide to Estate Planning"/>
              <xsd:enumeration value="The Best Way to Leave an Inheritance to Your Adult Children"/>
              <xsd:enumeration value="Young Families with Minor Children Guide to Estate Planning"/>
              <xsd:enumeration value="Single Person's Guide to Estate Planning How to Protect Yourself During a Period of Incapacity"/>
              <xsd:enumeration value="Animal Lover's Guide to Estate Planning for Your Animal Friends"/>
              <xsd:enumeration value="Guide to Estate Planning for Your Family Legacy Property or Vacation Home"/>
              <xsd:enumeration value="Estate Planning Series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3d2b3a-c564-4fca-89d0-6526867b582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4" nillable="true" ma:displayName="Image Tags_0" ma:hidden="true" ma:internalName="lcf76f155ced4ddcb4097134ff3c332f">
      <xsd:simpleType>
        <xsd:restriction base="dms:Note"/>
      </xsd:simpleType>
    </xsd:element>
    <xsd:element name="Thumbnail" ma:index="17" nillable="true" ma:displayName="Thumbnail" ma:description="link to image in asset folder" ma:format="Thumbnail" ma:internalName="Thumbnail">
      <xsd:simpleType>
        <xsd:restriction base="dms:Unknown"/>
      </xsd:simpleType>
    </xsd:element>
    <xsd:element name="Thumbnails_2" ma:index="18" nillable="true" ma:displayName="Thumbnails_2" ma:description="Thumbnail Column for Illustrations batch editiong" ma:format="Thumbnail" ma:internalName="Thumbnails_2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 ma:index="13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9BE222-8424-4813-9FFA-13B263186AD6}">
  <ds:schemaRefs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643d2b3a-c564-4fca-89d0-6526867b5821"/>
    <ds:schemaRef ds:uri="8942c877-8517-4cae-a6e7-66e6e9b6c803"/>
  </ds:schemaRefs>
</ds:datastoreItem>
</file>

<file path=customXml/itemProps2.xml><?xml version="1.0" encoding="utf-8"?>
<ds:datastoreItem xmlns:ds="http://schemas.openxmlformats.org/officeDocument/2006/customXml" ds:itemID="{1B350A9C-B7D2-43A1-A7D5-CDA99822A7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7E3207-ED75-4BE4-8B7D-89748EB13B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42c877-8517-4cae-a6e7-66e6e9b6c803"/>
    <ds:schemaRef ds:uri="643d2b3a-c564-4fca-89d0-6526867b58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02_BreakEvenTemplate</vt:lpstr>
      <vt:lpstr>02_WorkedExampleC-2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All Book Worksheets</dc:title>
  <dc:creator>openpyxl</dc:creator>
  <dc:description>excel spreadsheet version of Word Tables in Chapter 2, will be formatted for print, but made usable for downloads.</dc:description>
  <cp:lastModifiedBy>Rose Sullivan</cp:lastModifiedBy>
  <cp:lastPrinted>2025-12-08T14:45:11Z</cp:lastPrinted>
  <dcterms:created xsi:type="dcterms:W3CDTF">2025-11-14T13:54:42Z</dcterms:created>
  <dcterms:modified xsi:type="dcterms:W3CDTF">2025-12-15T15:42:27Z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0x010100EC8DF20379AEB04D8D824AC0E2B2D7B700244311C0E337C449A6C464560538D95A</vt:lpwstr>
  </property>
  <property fmtid="{D5CDD505-2E9C-101B-9397-08002B2CF9AE}" pid="3" name="Chapter">
    <vt:lpwstr>Choose One</vt:lpwstr>
  </property>
  <property fmtid="{D5CDD505-2E9C-101B-9397-08002B2CF9AE}" pid="4" name="Book Series">
    <vt:lpwstr>LifeCounsel(R) Estate Planning</vt:lpwstr>
  </property>
  <property fmtid="{D5CDD505-2E9C-101B-9397-08002B2CF9AE}" pid="5" name="Trim Size">
    <vt:lpwstr>6 x 9</vt:lpwstr>
  </property>
  <property fmtid="{D5CDD505-2E9C-101B-9397-08002B2CF9AE}" pid="6" name="Current Assignee">
    <vt:lpwstr/>
  </property>
  <property fmtid="{D5CDD505-2E9C-101B-9397-08002B2CF9AE}" pid="7" name="MediaServiceImageTags">
    <vt:lpwstr/>
  </property>
</Properties>
</file>